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1" i="1" l="1"/>
  <c r="D21" i="1"/>
  <c r="E21" i="1"/>
  <c r="C22" i="1"/>
  <c r="D22" i="1"/>
  <c r="E22" i="1"/>
  <c r="C23" i="1"/>
  <c r="D23" i="1"/>
  <c r="E23" i="1"/>
  <c r="C20" i="1"/>
  <c r="D20" i="1"/>
  <c r="E20" i="1"/>
  <c r="E19" i="1"/>
  <c r="D19" i="1"/>
  <c r="C19" i="1"/>
  <c r="C16" i="1"/>
  <c r="C18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S19" i="1"/>
  <c r="R19" i="1"/>
  <c r="P19" i="1"/>
  <c r="O19" i="1"/>
  <c r="M19" i="1"/>
  <c r="L19" i="1"/>
  <c r="J19" i="1"/>
  <c r="I19" i="1"/>
  <c r="H19" i="1"/>
  <c r="Q19" i="1" s="1"/>
  <c r="T18" i="1"/>
  <c r="S18" i="1"/>
  <c r="R18" i="1"/>
  <c r="Q18" i="1"/>
  <c r="P18" i="1"/>
  <c r="O18" i="1"/>
  <c r="N18" i="1"/>
  <c r="M18" i="1"/>
  <c r="L18" i="1"/>
  <c r="K18" i="1"/>
  <c r="J18" i="1"/>
  <c r="S17" i="1"/>
  <c r="R17" i="1"/>
  <c r="P17" i="1"/>
  <c r="O17" i="1"/>
  <c r="M17" i="1"/>
  <c r="L17" i="1"/>
  <c r="J17" i="1"/>
  <c r="I17" i="1"/>
  <c r="H17" i="1"/>
  <c r="N17" i="1" s="1"/>
  <c r="H16" i="1"/>
  <c r="K16" i="1" s="1"/>
  <c r="I16" i="1"/>
  <c r="J16" i="1"/>
  <c r="L16" i="1"/>
  <c r="M16" i="1"/>
  <c r="O16" i="1"/>
  <c r="P16" i="1"/>
  <c r="R16" i="1"/>
  <c r="S16" i="1"/>
  <c r="T16" i="1"/>
  <c r="S15" i="1"/>
  <c r="R15" i="1"/>
  <c r="P15" i="1"/>
  <c r="O15" i="1"/>
  <c r="M15" i="1"/>
  <c r="L15" i="1"/>
  <c r="J15" i="1"/>
  <c r="I15" i="1"/>
  <c r="H15" i="1"/>
  <c r="Q15" i="1" s="1"/>
  <c r="T19" i="1" l="1"/>
  <c r="K19" i="1"/>
  <c r="N19" i="1"/>
  <c r="K17" i="1"/>
  <c r="Q17" i="1"/>
  <c r="T17" i="1"/>
  <c r="Q16" i="1"/>
  <c r="N16" i="1"/>
  <c r="T15" i="1"/>
  <c r="K15" i="1"/>
  <c r="N15" i="1"/>
  <c r="F25" i="1"/>
  <c r="F24" i="1"/>
  <c r="H25" i="1"/>
  <c r="G25" i="1"/>
  <c r="H24" i="1"/>
  <c r="G24" i="1"/>
  <c r="E17" i="1"/>
  <c r="D17" i="1"/>
  <c r="C17" i="1"/>
  <c r="E18" i="1"/>
  <c r="D18" i="1"/>
  <c r="E15" i="1" l="1"/>
  <c r="D15" i="1"/>
  <c r="C15" i="1"/>
  <c r="T24" i="1" l="1"/>
  <c r="S24" i="1"/>
  <c r="R24" i="1"/>
  <c r="Q24" i="1"/>
  <c r="P24" i="1"/>
  <c r="O24" i="1"/>
  <c r="N24" i="1"/>
  <c r="M24" i="1"/>
  <c r="L24" i="1"/>
  <c r="K24" i="1"/>
  <c r="J24" i="1"/>
  <c r="I24" i="1"/>
  <c r="E16" i="1" l="1"/>
  <c r="D16" i="1"/>
</calcChain>
</file>

<file path=xl/sharedStrings.xml><?xml version="1.0" encoding="utf-8"?>
<sst xmlns="http://schemas.openxmlformats.org/spreadsheetml/2006/main" count="82" uniqueCount="65">
  <si>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</si>
  <si>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</si>
  <si>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</si>
  <si>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</si>
  <si>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</si>
  <si>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</si>
  <si>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</si>
  <si>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</si>
  <si>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</si>
  <si>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</si>
  <si>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</si>
  <si>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</si>
  <si>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</si>
  <si>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</si>
  <si>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</si>
  <si>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</si>
  <si>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</si>
  <si>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</si>
  <si>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</si>
  <si>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</si>
  <si>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</si>
  <si>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</si>
  <si>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</si>
  <si>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</si>
  <si>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</si>
  <si>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</si>
  <si>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</si>
  <si>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</si>
  <si>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ст. 395
Методичний посібник «Організація харчування дітей  у дошкільних навчальних закладах»;
Видання  2014р.
</t>
  </si>
  <si>
    <t>ГУЛЯШ З М'ЯСА КУРКИ</t>
  </si>
  <si>
    <t>М’ясо курки (філе)</t>
  </si>
  <si>
    <t>Вищого ґатунку, охолоджене. Філе грудинки куряче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</si>
  <si>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Цибуля ріпчаста</t>
  </si>
  <si>
    <t>Цибулини визрілі, здорові, цільні, сухі, незабруднені, з добре підсушеними верхніми лусками.</t>
  </si>
  <si>
    <t>Морква     до 01.01.</t>
  </si>
  <si>
    <t>Морква     після 01.01.</t>
  </si>
  <si>
    <t>Коренеплоди свіжі, цілі, здорові, чисті, без тріщин, нев’янучі, без пошкоджень сільськогосподарськими шкідниками.</t>
  </si>
  <si>
    <t>Борошно пшеничне</t>
  </si>
  <si>
    <t>Колір білий або білий з кремовим відтінком; смак солодкуватий.</t>
  </si>
  <si>
    <t>Олія</t>
  </si>
  <si>
    <t>Золотисто-жовтого кольору, без стороннього запаху, присмаку і гіркоти.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</si>
  <si>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</si>
  <si>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</si>
  <si>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Вода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</si>
  <si>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</si>
  <si>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</si>
  <si>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Підготовлене куряче філе, нарізають шматочками, злегка обсмажують на сковороді з олією, нагрітою до 150-160 °С упродовж 5-10 хв, заливають водою і тушкують за слабкого кипіння 30 хв. Підготовлену нарізану шматочками цибулю ріпчасту злегка пасерують на олії 2-3 хв, додають підготовлену нарізану шматочками моркву та пасерують з додаванням томатної пасти, періодично помішуючи, за температури 150-160°С протягом 5-10 хв. Пасеровані овочі додають до тушкованого м’яса та тушкують далі за температури 100 °С до готовності (20 хв). За 5-10 хв. до завершення приготування додають сіль.</t>
  </si>
  <si>
    <t>Подають на мілкій закусочній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</si>
  <si>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відварене м'ясо нарізане шматочками, в соусі. М'ясо разом із соусом викладене на тарілку.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</si>
  <si>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м’яса – світло – сірий, соусу - помаранчевий.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</si>
  <si>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відвареного м’яса птиці у поєднанні із соусом.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</si>
  <si>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м’яса – м’яка, соусу – однорідна, злегка в’язка.</t>
    </r>
  </si>
  <si>
    <t>32/18 г ± 3 %</t>
  </si>
  <si>
    <t>43/24 г ± 3 %</t>
  </si>
  <si>
    <t>ВИХІД</t>
  </si>
  <si>
    <t>Прозора безбарвна рідина, без присмаків і запаху,  не містить видимих домішок.</t>
  </si>
  <si>
    <t xml:space="preserve">                                                                                                                        (підпис)                                 (ім’я, прізвище)</t>
  </si>
  <si>
    <t>М'ЯСО</t>
  </si>
  <si>
    <t>СОУС</t>
  </si>
  <si>
    <t>Порціонування</t>
  </si>
  <si>
    <t>Б</t>
  </si>
  <si>
    <t>Ж</t>
  </si>
  <si>
    <t>В</t>
  </si>
  <si>
    <t>ЕЦ</t>
  </si>
  <si>
    <t>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</si>
</sst>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wrapText="1"/>
    </xf>
    <xf numFmtId="49" fontId="8" fillId="0" borderId="1" xfId="0" applyNumberFormat="1" applyFont="1" applyBorder="1"/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49" fontId="3" fillId="0" borderId="0" xfId="0" applyNumberFormat="1" applyFont="1" applyBorder="1"/>
    <xf numFmtId="2" fontId="4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6" fillId="0" borderId="8" xfId="0" applyNumberFormat="1" applyFont="1" applyBorder="1" applyAlignment="1">
      <alignment horizontal="center" vertical="center" textRotation="90"/>
    </xf>
    <xf numFmtId="49" fontId="6" fillId="0" borderId="10" xfId="0" applyNumberFormat="1" applyFont="1" applyBorder="1" applyAlignment="1">
      <alignment horizontal="center" vertical="center" textRotation="90"/>
    </xf>
    <xf numFmtId="49" fontId="6" fillId="0" borderId="9" xfId="0" applyNumberFormat="1" applyFont="1" applyBorder="1" applyAlignment="1">
      <alignment horizontal="center" vertical="center" textRotation="90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"/>
  <sheetViews>
    <sheetView tabSelected="1" view="pageLayout" topLeftCell="A6" zoomScale="80" zoomScaleNormal="100" zoomScalePageLayoutView="80" workbookViewId="0">
      <selection activeCell="I23" sqref="I23"/>
    </sheetView>
  </sheetViews>
  <sheetFormatPr defaultRowHeight="14.4" x14ac:dyDescent="0.3"/>
  <cols>
    <col min="1" max="1" width="3" customWidth="1"/>
    <col min="2" max="2" width="14.441406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0" width="5.6640625" customWidth="1"/>
    <col min="11" max="11" width="5.554687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7.88671875" customWidth="1"/>
    <col min="22" max="22" width="10.88671875" customWidth="1"/>
  </cols>
  <sheetData>
    <row r="1" spans="1:29" x14ac:dyDescent="0.3">
      <c r="A1" s="2"/>
      <c r="B1" s="75" t="s">
        <v>28</v>
      </c>
      <c r="C1" s="75"/>
      <c r="D1" s="75"/>
      <c r="E1" s="75"/>
      <c r="F1" s="75"/>
      <c r="G1" s="75"/>
      <c r="H1" s="75"/>
      <c r="I1" s="2"/>
      <c r="J1" s="2"/>
      <c r="K1" s="2"/>
      <c r="L1" s="2"/>
      <c r="M1" s="2"/>
      <c r="N1" s="2"/>
      <c r="O1" s="2"/>
      <c r="P1" s="4"/>
      <c r="Q1" s="74" t="s">
        <v>17</v>
      </c>
      <c r="R1" s="74"/>
      <c r="S1" s="74"/>
      <c r="T1" s="74"/>
      <c r="U1" s="74"/>
    </row>
    <row r="2" spans="1:29" x14ac:dyDescent="0.3">
      <c r="A2" s="2"/>
      <c r="B2" s="75"/>
      <c r="C2" s="75"/>
      <c r="D2" s="75"/>
      <c r="E2" s="75"/>
      <c r="F2" s="75"/>
      <c r="G2" s="75"/>
      <c r="H2" s="75"/>
      <c r="I2" s="2"/>
      <c r="J2" s="2"/>
      <c r="K2" s="2"/>
      <c r="L2" s="2"/>
      <c r="M2" s="2"/>
      <c r="N2" s="2"/>
      <c r="O2" s="2"/>
      <c r="P2" s="4"/>
      <c r="Q2" s="74" t="s">
        <v>18</v>
      </c>
      <c r="R2" s="74"/>
      <c r="S2" s="74"/>
      <c r="T2" s="74"/>
      <c r="U2" s="74"/>
    </row>
    <row r="3" spans="1:29" x14ac:dyDescent="0.3">
      <c r="A3" s="2"/>
      <c r="B3" s="75"/>
      <c r="C3" s="75"/>
      <c r="D3" s="75"/>
      <c r="E3" s="75"/>
      <c r="F3" s="75"/>
      <c r="G3" s="75"/>
      <c r="H3" s="75"/>
      <c r="I3" s="2"/>
      <c r="J3" s="2"/>
      <c r="K3" s="2"/>
      <c r="L3" s="2"/>
      <c r="M3" s="2"/>
      <c r="N3" s="2"/>
      <c r="O3" s="2"/>
      <c r="P3" s="4"/>
      <c r="Q3" s="74" t="s">
        <v>19</v>
      </c>
      <c r="R3" s="74"/>
      <c r="S3" s="74"/>
      <c r="T3" s="74"/>
      <c r="U3" s="74"/>
    </row>
    <row r="4" spans="1:29" x14ac:dyDescent="0.3">
      <c r="A4" s="2"/>
      <c r="B4" s="75"/>
      <c r="C4" s="75"/>
      <c r="D4" s="75"/>
      <c r="E4" s="75"/>
      <c r="F4" s="75"/>
      <c r="G4" s="75"/>
      <c r="H4" s="75"/>
      <c r="I4" s="2"/>
      <c r="J4" s="2"/>
      <c r="K4" s="2"/>
      <c r="L4" s="2"/>
      <c r="M4" s="2"/>
      <c r="N4" s="2"/>
      <c r="O4" s="2"/>
      <c r="P4" s="4"/>
      <c r="Q4" s="74" t="s">
        <v>20</v>
      </c>
      <c r="R4" s="74"/>
      <c r="S4" s="74"/>
      <c r="T4" s="74"/>
      <c r="U4" s="74"/>
    </row>
    <row r="5" spans="1:29" s="81" customFormat="1" x14ac:dyDescent="0.3">
      <c r="A5" s="79"/>
      <c r="B5" s="75"/>
      <c r="C5" s="75"/>
      <c r="D5" s="75"/>
      <c r="E5" s="75"/>
      <c r="F5" s="75"/>
      <c r="G5" s="75"/>
      <c r="H5" s="75"/>
      <c r="I5" s="79"/>
      <c r="J5" s="79"/>
      <c r="K5" s="79"/>
      <c r="L5" s="79"/>
      <c r="M5" s="79"/>
      <c r="N5" s="79"/>
      <c r="O5" s="79"/>
      <c r="P5" s="80"/>
      <c r="Q5" s="80"/>
      <c r="R5" s="80"/>
      <c r="S5" s="80"/>
      <c r="T5" s="80"/>
      <c r="U5" s="80"/>
    </row>
    <row r="6" spans="1:29" s="81" customFormat="1" x14ac:dyDescent="0.3">
      <c r="A6" s="79"/>
      <c r="B6" s="82"/>
      <c r="C6" s="82"/>
      <c r="D6" s="82"/>
      <c r="E6" s="82"/>
      <c r="F6" s="82"/>
      <c r="G6" s="82"/>
      <c r="H6" s="82"/>
      <c r="I6" s="79"/>
      <c r="J6" s="79"/>
      <c r="K6" s="79"/>
      <c r="L6" s="79"/>
      <c r="M6" s="79"/>
      <c r="N6" s="79"/>
      <c r="O6" s="79"/>
      <c r="P6" s="80"/>
      <c r="Q6" s="80"/>
      <c r="R6" s="80"/>
      <c r="S6" s="80"/>
      <c r="T6" s="80"/>
      <c r="U6" s="80"/>
    </row>
    <row r="7" spans="1:29" s="81" customFormat="1" x14ac:dyDescent="0.3">
      <c r="A7" s="83" t="s">
        <v>16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</row>
    <row r="8" spans="1:29" s="81" customFormat="1" x14ac:dyDescent="0.3">
      <c r="A8" s="84" t="s">
        <v>29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</row>
    <row r="9" spans="1:29" s="81" customFormat="1" x14ac:dyDescent="0.3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</row>
    <row r="10" spans="1:29" s="81" customFormat="1" ht="15.75" customHeight="1" x14ac:dyDescent="0.3">
      <c r="A10" s="76" t="s">
        <v>0</v>
      </c>
      <c r="B10" s="55" t="s">
        <v>14</v>
      </c>
      <c r="C10" s="55" t="s">
        <v>1</v>
      </c>
      <c r="D10" s="55"/>
      <c r="E10" s="55"/>
      <c r="F10" s="55"/>
      <c r="G10" s="55"/>
      <c r="H10" s="55"/>
      <c r="I10" s="55" t="s">
        <v>2</v>
      </c>
      <c r="J10" s="55"/>
      <c r="K10" s="55"/>
      <c r="L10" s="55"/>
      <c r="M10" s="55"/>
      <c r="N10" s="55"/>
      <c r="O10" s="55"/>
      <c r="P10" s="55"/>
      <c r="Q10" s="55"/>
      <c r="R10" s="62" t="s">
        <v>13</v>
      </c>
      <c r="S10" s="62"/>
      <c r="T10" s="62"/>
      <c r="U10" s="62" t="s">
        <v>3</v>
      </c>
      <c r="V10" s="52" t="s">
        <v>25</v>
      </c>
      <c r="W10" s="55" t="s">
        <v>26</v>
      </c>
      <c r="X10" s="86" t="s">
        <v>59</v>
      </c>
    </row>
    <row r="11" spans="1:29" ht="15.75" customHeight="1" x14ac:dyDescent="0.3">
      <c r="A11" s="77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62"/>
      <c r="S11" s="62"/>
      <c r="T11" s="62"/>
      <c r="U11" s="62"/>
      <c r="V11" s="53"/>
      <c r="W11" s="55"/>
      <c r="X11" s="87"/>
      <c r="Y11" s="81"/>
      <c r="Z11" s="81"/>
      <c r="AA11" s="81"/>
      <c r="AB11" s="81"/>
      <c r="AC11" s="81"/>
    </row>
    <row r="12" spans="1:29" ht="25.5" customHeight="1" x14ac:dyDescent="0.3">
      <c r="A12" s="77"/>
      <c r="B12" s="55"/>
      <c r="C12" s="61" t="s">
        <v>8</v>
      </c>
      <c r="D12" s="61"/>
      <c r="E12" s="61"/>
      <c r="F12" s="61" t="s">
        <v>9</v>
      </c>
      <c r="G12" s="61"/>
      <c r="H12" s="61"/>
      <c r="I12" s="61" t="s">
        <v>10</v>
      </c>
      <c r="J12" s="61"/>
      <c r="K12" s="61"/>
      <c r="L12" s="61" t="s">
        <v>11</v>
      </c>
      <c r="M12" s="61"/>
      <c r="N12" s="61"/>
      <c r="O12" s="61" t="s">
        <v>12</v>
      </c>
      <c r="P12" s="61"/>
      <c r="Q12" s="61"/>
      <c r="R12" s="62"/>
      <c r="S12" s="62"/>
      <c r="T12" s="62"/>
      <c r="U12" s="62"/>
      <c r="V12" s="53"/>
      <c r="W12" s="55"/>
      <c r="X12" s="87"/>
      <c r="Y12" s="81"/>
      <c r="Z12" s="81"/>
      <c r="AA12" s="81"/>
      <c r="AB12" s="81"/>
      <c r="AC12" s="81"/>
    </row>
    <row r="13" spans="1:29" x14ac:dyDescent="0.3">
      <c r="A13" s="77"/>
      <c r="B13" s="55"/>
      <c r="C13" s="63" t="s">
        <v>4</v>
      </c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5"/>
      <c r="U13" s="62"/>
      <c r="V13" s="54"/>
      <c r="W13" s="55"/>
      <c r="X13" s="88"/>
      <c r="Y13" s="81"/>
      <c r="Z13" s="81"/>
      <c r="AA13" s="81"/>
      <c r="AB13" s="81"/>
      <c r="AC13" s="81"/>
    </row>
    <row r="14" spans="1:29" ht="30.75" customHeight="1" x14ac:dyDescent="0.3">
      <c r="A14" s="78"/>
      <c r="B14" s="55"/>
      <c r="C14" s="9" t="s">
        <v>6</v>
      </c>
      <c r="D14" s="9" t="s">
        <v>7</v>
      </c>
      <c r="E14" s="9" t="s">
        <v>5</v>
      </c>
      <c r="F14" s="9" t="s">
        <v>6</v>
      </c>
      <c r="G14" s="9" t="s">
        <v>7</v>
      </c>
      <c r="H14" s="9" t="s">
        <v>5</v>
      </c>
      <c r="I14" s="9" t="s">
        <v>6</v>
      </c>
      <c r="J14" s="9" t="s">
        <v>7</v>
      </c>
      <c r="K14" s="9" t="s">
        <v>5</v>
      </c>
      <c r="L14" s="9" t="s">
        <v>6</v>
      </c>
      <c r="M14" s="9" t="s">
        <v>7</v>
      </c>
      <c r="N14" s="9" t="s">
        <v>5</v>
      </c>
      <c r="O14" s="9" t="s">
        <v>6</v>
      </c>
      <c r="P14" s="9" t="s">
        <v>7</v>
      </c>
      <c r="Q14" s="9" t="s">
        <v>5</v>
      </c>
      <c r="R14" s="9" t="s">
        <v>6</v>
      </c>
      <c r="S14" s="9" t="s">
        <v>7</v>
      </c>
      <c r="T14" s="9" t="s">
        <v>5</v>
      </c>
      <c r="U14" s="62"/>
      <c r="V14" s="9" t="s">
        <v>15</v>
      </c>
      <c r="W14" s="9" t="s">
        <v>15</v>
      </c>
      <c r="X14" s="89" t="s">
        <v>15</v>
      </c>
      <c r="Z14" s="90" t="s">
        <v>60</v>
      </c>
      <c r="AA14" s="90" t="s">
        <v>61</v>
      </c>
      <c r="AB14" s="90" t="s">
        <v>62</v>
      </c>
      <c r="AC14" s="90" t="s">
        <v>63</v>
      </c>
    </row>
    <row r="15" spans="1:29" ht="105.6" customHeight="1" x14ac:dyDescent="0.3">
      <c r="A15" s="24"/>
      <c r="B15" s="10" t="s">
        <v>30</v>
      </c>
      <c r="C15" s="11">
        <f>(100*F15)/(100-V15)</f>
        <v>45</v>
      </c>
      <c r="D15" s="12">
        <f>(100*G15)/(100-V15)</f>
        <v>45</v>
      </c>
      <c r="E15" s="12">
        <f>(100*H15)/(100-V15)</f>
        <v>60</v>
      </c>
      <c r="F15" s="12">
        <v>45</v>
      </c>
      <c r="G15" s="12">
        <v>45</v>
      </c>
      <c r="H15" s="17">
        <f>G15/0.75</f>
        <v>60</v>
      </c>
      <c r="I15" s="98">
        <f>Z15/100*F15</f>
        <v>8.82</v>
      </c>
      <c r="J15" s="98">
        <f>Z15/100*G15</f>
        <v>8.82</v>
      </c>
      <c r="K15" s="98">
        <f>Z15/100*H15</f>
        <v>11.76</v>
      </c>
      <c r="L15" s="98">
        <f>AA15/100*F15</f>
        <v>1.8449999999999998</v>
      </c>
      <c r="M15" s="98">
        <f>AA15/100*G15</f>
        <v>1.8449999999999998</v>
      </c>
      <c r="N15" s="98">
        <f>AA15/100*H15</f>
        <v>2.4599999999999995</v>
      </c>
      <c r="O15" s="98">
        <f>AB15/100*F15</f>
        <v>0.13500000000000001</v>
      </c>
      <c r="P15" s="98">
        <f>AB15/100*G15</f>
        <v>0.13500000000000001</v>
      </c>
      <c r="Q15" s="98">
        <f>AB15/100*H15</f>
        <v>0.18</v>
      </c>
      <c r="R15" s="93">
        <f>AC15/100*F15</f>
        <v>52.199999999999996</v>
      </c>
      <c r="S15" s="93">
        <f>AC15/100*G15</f>
        <v>52.199999999999996</v>
      </c>
      <c r="T15" s="93">
        <f>AC15/100*H15</f>
        <v>69.599999999999994</v>
      </c>
      <c r="U15" s="31" t="s">
        <v>31</v>
      </c>
      <c r="V15" s="13">
        <v>0</v>
      </c>
      <c r="W15" s="21">
        <v>0</v>
      </c>
      <c r="X15" s="91"/>
      <c r="Z15" s="92">
        <v>19.600000000000001</v>
      </c>
      <c r="AA15" s="92">
        <v>4.0999999999999996</v>
      </c>
      <c r="AB15" s="92">
        <v>0.3</v>
      </c>
      <c r="AC15" s="93">
        <v>116</v>
      </c>
    </row>
    <row r="16" spans="1:29" ht="38.25" customHeight="1" x14ac:dyDescent="0.3">
      <c r="A16" s="24"/>
      <c r="B16" s="15" t="s">
        <v>32</v>
      </c>
      <c r="C16" s="11">
        <f>(100*F16)/(100-V16)</f>
        <v>9.5238095238095237</v>
      </c>
      <c r="D16" s="12">
        <f>(100*G16)/(100-V16)</f>
        <v>9.5238095238095237</v>
      </c>
      <c r="E16" s="12">
        <f>(100*H16)/(100-V16)</f>
        <v>12.698412698412696</v>
      </c>
      <c r="F16" s="17">
        <v>8</v>
      </c>
      <c r="G16" s="17">
        <v>8</v>
      </c>
      <c r="H16" s="17">
        <f>G16/0.75</f>
        <v>10.666666666666666</v>
      </c>
      <c r="I16" s="98">
        <f>Z16/100*F16</f>
        <v>0.11199999999999999</v>
      </c>
      <c r="J16" s="98">
        <f>Z16/100*G16</f>
        <v>0.11199999999999999</v>
      </c>
      <c r="K16" s="98">
        <f>Z16/100*H16</f>
        <v>0.14933333333333332</v>
      </c>
      <c r="L16" s="98">
        <f>AA16/100*F16</f>
        <v>0</v>
      </c>
      <c r="M16" s="98">
        <f>AA16/100*G16</f>
        <v>0</v>
      </c>
      <c r="N16" s="98">
        <f>AA16/100*H16</f>
        <v>0</v>
      </c>
      <c r="O16" s="98">
        <f>AB16/100*F16</f>
        <v>0.78400000000000003</v>
      </c>
      <c r="P16" s="98">
        <f>AB16/100*G16</f>
        <v>0.78400000000000003</v>
      </c>
      <c r="Q16" s="98">
        <f>AB16/100*H16</f>
        <v>1.0453333333333332</v>
      </c>
      <c r="R16" s="93">
        <f>AC16/100*F16</f>
        <v>3.28</v>
      </c>
      <c r="S16" s="93">
        <f>AC16/100*G16</f>
        <v>3.28</v>
      </c>
      <c r="T16" s="93">
        <f>AC16/100*H16</f>
        <v>4.3733333333333331</v>
      </c>
      <c r="U16" s="31" t="s">
        <v>33</v>
      </c>
      <c r="V16" s="18">
        <v>16</v>
      </c>
      <c r="W16" s="21">
        <v>0</v>
      </c>
      <c r="X16" s="91"/>
      <c r="Z16" s="92">
        <v>1.4</v>
      </c>
      <c r="AA16" s="92">
        <v>0</v>
      </c>
      <c r="AB16" s="92">
        <v>9.8000000000000007</v>
      </c>
      <c r="AC16" s="93">
        <v>41</v>
      </c>
    </row>
    <row r="17" spans="1:29" ht="37.5" customHeight="1" x14ac:dyDescent="0.3">
      <c r="A17" s="24"/>
      <c r="B17" s="10" t="s">
        <v>34</v>
      </c>
      <c r="C17" s="16">
        <f>(100*F17)/(100-V17)</f>
        <v>10</v>
      </c>
      <c r="D17" s="17">
        <f>(100*G17)/(100-V17)</f>
        <v>10</v>
      </c>
      <c r="E17" s="17">
        <f>(100*H17)/(100-V17)</f>
        <v>13.333333333333332</v>
      </c>
      <c r="F17" s="58">
        <v>8</v>
      </c>
      <c r="G17" s="58">
        <v>8</v>
      </c>
      <c r="H17" s="99">
        <f>G17/0.75</f>
        <v>10.666666666666666</v>
      </c>
      <c r="I17" s="100">
        <f>Z17/100*F17</f>
        <v>0.10400000000000001</v>
      </c>
      <c r="J17" s="100">
        <f>Z17/100*G17</f>
        <v>0.10400000000000001</v>
      </c>
      <c r="K17" s="100">
        <f>Z17/100*H17</f>
        <v>0.13866666666666666</v>
      </c>
      <c r="L17" s="100">
        <f>AA17/100*F17</f>
        <v>8.0000000000000002E-3</v>
      </c>
      <c r="M17" s="100">
        <f>AA17/100*G17</f>
        <v>8.0000000000000002E-3</v>
      </c>
      <c r="N17" s="100">
        <f>AA17/100*H17</f>
        <v>1.0666666666666666E-2</v>
      </c>
      <c r="O17" s="100">
        <f>AB17/100*F17</f>
        <v>0.67200000000000004</v>
      </c>
      <c r="P17" s="100">
        <f>AB17/100*G17</f>
        <v>0.67200000000000004</v>
      </c>
      <c r="Q17" s="100">
        <f>AB17/100*H17</f>
        <v>0.89600000000000002</v>
      </c>
      <c r="R17" s="101">
        <f>AC17/100*F17</f>
        <v>2.72</v>
      </c>
      <c r="S17" s="101">
        <f>AC17/100*G17</f>
        <v>2.72</v>
      </c>
      <c r="T17" s="101">
        <f>AC17/100*H17</f>
        <v>3.6266666666666669</v>
      </c>
      <c r="U17" s="66" t="s">
        <v>36</v>
      </c>
      <c r="V17" s="21">
        <v>20</v>
      </c>
      <c r="W17" s="21">
        <v>0</v>
      </c>
      <c r="X17" s="91"/>
      <c r="Z17" s="94">
        <v>1.3</v>
      </c>
      <c r="AA17" s="94">
        <v>0.1</v>
      </c>
      <c r="AB17" s="94">
        <v>8.4</v>
      </c>
      <c r="AC17" s="95">
        <v>34</v>
      </c>
    </row>
    <row r="18" spans="1:29" ht="36.75" customHeight="1" x14ac:dyDescent="0.3">
      <c r="A18" s="22"/>
      <c r="B18" s="10" t="s">
        <v>35</v>
      </c>
      <c r="C18" s="11">
        <f>(100*F17)/(100-V18)</f>
        <v>10.666666666666666</v>
      </c>
      <c r="D18" s="12">
        <f>(100*G17)/(100-V18)</f>
        <v>10.666666666666666</v>
      </c>
      <c r="E18" s="12">
        <f>(100*H17)/(100-V18)</f>
        <v>14.22222222222222</v>
      </c>
      <c r="F18" s="59"/>
      <c r="G18" s="59"/>
      <c r="H18" s="102"/>
      <c r="I18" s="103"/>
      <c r="J18" s="103">
        <f>Z18/100*G18</f>
        <v>0</v>
      </c>
      <c r="K18" s="103">
        <f>Z18/100*H18</f>
        <v>0</v>
      </c>
      <c r="L18" s="103">
        <f>AA18/100*F18</f>
        <v>0</v>
      </c>
      <c r="M18" s="103">
        <f>AA18/100*G18</f>
        <v>0</v>
      </c>
      <c r="N18" s="103">
        <f>AA18/100*H18</f>
        <v>0</v>
      </c>
      <c r="O18" s="103">
        <f>AB18/100*F18</f>
        <v>0</v>
      </c>
      <c r="P18" s="103">
        <f>AB18/100*G18</f>
        <v>0</v>
      </c>
      <c r="Q18" s="103">
        <f>AB18/100*H18</f>
        <v>0</v>
      </c>
      <c r="R18" s="104">
        <f>AC18/100*F18</f>
        <v>0</v>
      </c>
      <c r="S18" s="104">
        <f>AC18/100*G18</f>
        <v>0</v>
      </c>
      <c r="T18" s="104">
        <f>AC18/100*H18</f>
        <v>0</v>
      </c>
      <c r="U18" s="67"/>
      <c r="V18" s="21">
        <v>25</v>
      </c>
      <c r="W18" s="21">
        <v>0</v>
      </c>
      <c r="X18" s="91"/>
      <c r="Z18" s="96"/>
      <c r="AA18" s="96"/>
      <c r="AB18" s="96"/>
      <c r="AC18" s="97"/>
    </row>
    <row r="19" spans="1:29" ht="36.75" customHeight="1" x14ac:dyDescent="0.3">
      <c r="A19" s="24" t="s">
        <v>64</v>
      </c>
      <c r="B19" s="10" t="s">
        <v>37</v>
      </c>
      <c r="C19" s="11">
        <f>(100*F19)/(100-V19)</f>
        <v>3</v>
      </c>
      <c r="D19" s="12">
        <f>(100*G19)/(100-V19)</f>
        <v>3</v>
      </c>
      <c r="E19" s="12">
        <f>(100*H19)/(100-V19)</f>
        <v>4</v>
      </c>
      <c r="F19" s="12">
        <v>3</v>
      </c>
      <c r="G19" s="12">
        <v>3</v>
      </c>
      <c r="H19" s="17">
        <f>G19/0.75</f>
        <v>4</v>
      </c>
      <c r="I19" s="98">
        <f>Z19/100*F19</f>
        <v>0.30900000000000005</v>
      </c>
      <c r="J19" s="98">
        <f>Z19/100*G19</f>
        <v>0.30900000000000005</v>
      </c>
      <c r="K19" s="98">
        <f>Z19/100*H19</f>
        <v>0.41200000000000003</v>
      </c>
      <c r="L19" s="98">
        <f>AA19/100*F19</f>
        <v>3.3000000000000002E-2</v>
      </c>
      <c r="M19" s="98">
        <f>AA19/100*G19</f>
        <v>3.3000000000000002E-2</v>
      </c>
      <c r="N19" s="98">
        <f>AA19/100*H19</f>
        <v>4.4000000000000004E-2</v>
      </c>
      <c r="O19" s="98">
        <f>AB19/100*F19</f>
        <v>2.0699999999999998</v>
      </c>
      <c r="P19" s="98">
        <f>AB19/100*G19</f>
        <v>2.0699999999999998</v>
      </c>
      <c r="Q19" s="98">
        <f>AB19/100*H19</f>
        <v>2.76</v>
      </c>
      <c r="R19" s="93">
        <f>AC19/100*F19</f>
        <v>10.02</v>
      </c>
      <c r="S19" s="93">
        <f>AC19/100*G19</f>
        <v>10.02</v>
      </c>
      <c r="T19" s="93">
        <f>AC19/100*H19</f>
        <v>13.36</v>
      </c>
      <c r="U19" s="31" t="s">
        <v>38</v>
      </c>
      <c r="V19" s="21">
        <v>0</v>
      </c>
      <c r="W19" s="21">
        <v>0</v>
      </c>
      <c r="X19" s="91"/>
      <c r="Z19" s="92">
        <v>10.3</v>
      </c>
      <c r="AA19" s="92">
        <v>1.1000000000000001</v>
      </c>
      <c r="AB19" s="92">
        <v>69</v>
      </c>
      <c r="AC19" s="93">
        <v>334</v>
      </c>
    </row>
    <row r="20" spans="1:29" ht="36.75" customHeight="1" x14ac:dyDescent="0.3">
      <c r="A20" s="22"/>
      <c r="B20" s="10" t="s">
        <v>39</v>
      </c>
      <c r="C20" s="11">
        <f>(100*F20)/(100-V20)</f>
        <v>2</v>
      </c>
      <c r="D20" s="12">
        <f>(100*G20)/(100-V20)</f>
        <v>2</v>
      </c>
      <c r="E20" s="12">
        <f>(100*H20)/(100-V20)</f>
        <v>2.6666666666666661</v>
      </c>
      <c r="F20" s="12">
        <v>2</v>
      </c>
      <c r="G20" s="12">
        <v>2</v>
      </c>
      <c r="H20" s="17">
        <f>G20/0.75</f>
        <v>2.6666666666666665</v>
      </c>
      <c r="I20" s="98">
        <f>Z20/100*F20</f>
        <v>0</v>
      </c>
      <c r="J20" s="98">
        <f>Z20/100*G20</f>
        <v>0</v>
      </c>
      <c r="K20" s="98">
        <f>Z20/100*H20</f>
        <v>0</v>
      </c>
      <c r="L20" s="98">
        <f>AA20/100*F20</f>
        <v>1.9980000000000002</v>
      </c>
      <c r="M20" s="98">
        <f>AA20/100*G20</f>
        <v>1.9980000000000002</v>
      </c>
      <c r="N20" s="98">
        <f>AA20/100*H20</f>
        <v>2.6640000000000001</v>
      </c>
      <c r="O20" s="98">
        <f>AB20/100*F20</f>
        <v>0</v>
      </c>
      <c r="P20" s="98">
        <f>AB20/100*G20</f>
        <v>0</v>
      </c>
      <c r="Q20" s="98">
        <f>AB20/100*H20</f>
        <v>0</v>
      </c>
      <c r="R20" s="93">
        <f>AC20/100*F20</f>
        <v>17.98</v>
      </c>
      <c r="S20" s="93">
        <f>AC20/100*G20</f>
        <v>17.98</v>
      </c>
      <c r="T20" s="93">
        <f>AC20/100*H20</f>
        <v>23.973333333333333</v>
      </c>
      <c r="U20" s="31" t="s">
        <v>40</v>
      </c>
      <c r="V20" s="21">
        <v>0</v>
      </c>
      <c r="W20" s="21">
        <v>0</v>
      </c>
      <c r="X20" s="91"/>
      <c r="Z20" s="92">
        <v>0</v>
      </c>
      <c r="AA20" s="92">
        <v>99.9</v>
      </c>
      <c r="AB20" s="92">
        <v>0</v>
      </c>
      <c r="AC20" s="93">
        <v>899</v>
      </c>
    </row>
    <row r="21" spans="1:29" ht="54" customHeight="1" x14ac:dyDescent="0.3">
      <c r="A21" s="22"/>
      <c r="B21" s="10" t="s">
        <v>41</v>
      </c>
      <c r="C21" s="28">
        <f t="shared" ref="C21:C23" si="0">(100*F21)/(100-V21)</f>
        <v>0.15</v>
      </c>
      <c r="D21" s="14">
        <f t="shared" ref="D21:D23" si="1">(100*G21)/(100-V21)</f>
        <v>0.15</v>
      </c>
      <c r="E21" s="14">
        <f t="shared" ref="E21:E23" si="2">(100*H21)/(100-V21)</f>
        <v>0.2</v>
      </c>
      <c r="F21" s="45">
        <v>0.15</v>
      </c>
      <c r="G21" s="45">
        <v>0.15</v>
      </c>
      <c r="H21" s="19">
        <f t="shared" ref="H21:H23" si="3">G21/0.75</f>
        <v>0.19999999999999998</v>
      </c>
      <c r="I21" s="98">
        <f t="shared" ref="I21:I23" si="4">Z21/100*F21</f>
        <v>0</v>
      </c>
      <c r="J21" s="98">
        <f t="shared" ref="J21:J23" si="5">Z21/100*G21</f>
        <v>0</v>
      </c>
      <c r="K21" s="98">
        <f t="shared" ref="K21:K23" si="6">Z21/100*H21</f>
        <v>0</v>
      </c>
      <c r="L21" s="98">
        <f t="shared" ref="L21:L23" si="7">AA21/100*F21</f>
        <v>0</v>
      </c>
      <c r="M21" s="98">
        <f t="shared" ref="M21:M23" si="8">AA21/100*G21</f>
        <v>0</v>
      </c>
      <c r="N21" s="98">
        <f t="shared" ref="N21:N23" si="9">AA21/100*H21</f>
        <v>0</v>
      </c>
      <c r="O21" s="98">
        <f t="shared" ref="O21:O23" si="10">AB21/100*F21</f>
        <v>0</v>
      </c>
      <c r="P21" s="98">
        <f t="shared" ref="P21:P23" si="11">AB21/100*G21</f>
        <v>0</v>
      </c>
      <c r="Q21" s="98">
        <f t="shared" ref="Q21:Q23" si="12">AB21/100*H21</f>
        <v>0</v>
      </c>
      <c r="R21" s="93">
        <f t="shared" ref="R21:R23" si="13">AC21/100*F21</f>
        <v>0</v>
      </c>
      <c r="S21" s="93">
        <f t="shared" ref="S21:S23" si="14">AC21/100*G21</f>
        <v>0</v>
      </c>
      <c r="T21" s="93">
        <f t="shared" ref="T21:T23" si="15">AC21/100*H21</f>
        <v>0</v>
      </c>
      <c r="U21" s="30" t="s">
        <v>42</v>
      </c>
      <c r="V21" s="21">
        <v>0</v>
      </c>
      <c r="W21" s="21">
        <v>0</v>
      </c>
      <c r="X21" s="91"/>
      <c r="Z21" s="92">
        <v>0</v>
      </c>
      <c r="AA21" s="92">
        <v>0</v>
      </c>
      <c r="AB21" s="92">
        <v>0</v>
      </c>
      <c r="AC21" s="93">
        <v>0</v>
      </c>
    </row>
    <row r="22" spans="1:29" ht="36.75" customHeight="1" x14ac:dyDescent="0.3">
      <c r="A22" s="22"/>
      <c r="B22" s="10" t="s">
        <v>43</v>
      </c>
      <c r="C22" s="11">
        <f t="shared" si="0"/>
        <v>26</v>
      </c>
      <c r="D22" s="12">
        <f t="shared" si="1"/>
        <v>26</v>
      </c>
      <c r="E22" s="12">
        <f t="shared" si="2"/>
        <v>34.666666666666664</v>
      </c>
      <c r="F22" s="29">
        <v>26</v>
      </c>
      <c r="G22" s="29">
        <v>26</v>
      </c>
      <c r="H22" s="17">
        <f t="shared" si="3"/>
        <v>34.666666666666664</v>
      </c>
      <c r="I22" s="98">
        <f t="shared" si="4"/>
        <v>0</v>
      </c>
      <c r="J22" s="98">
        <f t="shared" si="5"/>
        <v>0</v>
      </c>
      <c r="K22" s="98">
        <f t="shared" si="6"/>
        <v>0</v>
      </c>
      <c r="L22" s="98">
        <f t="shared" si="7"/>
        <v>0</v>
      </c>
      <c r="M22" s="98">
        <f t="shared" si="8"/>
        <v>0</v>
      </c>
      <c r="N22" s="98">
        <f t="shared" si="9"/>
        <v>0</v>
      </c>
      <c r="O22" s="98">
        <f t="shared" si="10"/>
        <v>0</v>
      </c>
      <c r="P22" s="98">
        <f t="shared" si="11"/>
        <v>0</v>
      </c>
      <c r="Q22" s="98">
        <f t="shared" si="12"/>
        <v>0</v>
      </c>
      <c r="R22" s="93">
        <f t="shared" si="13"/>
        <v>0</v>
      </c>
      <c r="S22" s="93">
        <f t="shared" si="14"/>
        <v>0</v>
      </c>
      <c r="T22" s="93">
        <f t="shared" si="15"/>
        <v>0</v>
      </c>
      <c r="U22" s="30" t="s">
        <v>55</v>
      </c>
      <c r="V22" s="21">
        <v>0</v>
      </c>
      <c r="W22" s="21">
        <v>0</v>
      </c>
      <c r="X22" s="91"/>
      <c r="Z22" s="92">
        <v>0</v>
      </c>
      <c r="AA22" s="92">
        <v>0</v>
      </c>
      <c r="AB22" s="92">
        <v>0</v>
      </c>
      <c r="AC22" s="93">
        <v>0</v>
      </c>
    </row>
    <row r="23" spans="1:29" ht="58.5" customHeight="1" x14ac:dyDescent="0.3">
      <c r="A23" s="23"/>
      <c r="B23" s="20" t="s">
        <v>44</v>
      </c>
      <c r="C23" s="11">
        <f t="shared" si="0"/>
        <v>2</v>
      </c>
      <c r="D23" s="12">
        <f t="shared" si="1"/>
        <v>2</v>
      </c>
      <c r="E23" s="12">
        <f t="shared" si="2"/>
        <v>2.6666666666666661</v>
      </c>
      <c r="F23" s="12">
        <v>2</v>
      </c>
      <c r="G23" s="12">
        <v>2</v>
      </c>
      <c r="H23" s="17">
        <f t="shared" si="3"/>
        <v>2.6666666666666665</v>
      </c>
      <c r="I23" s="98">
        <f t="shared" si="4"/>
        <v>9.6000000000000002E-2</v>
      </c>
      <c r="J23" s="98">
        <f t="shared" si="5"/>
        <v>9.6000000000000002E-2</v>
      </c>
      <c r="K23" s="98">
        <f t="shared" si="6"/>
        <v>0.128</v>
      </c>
      <c r="L23" s="98">
        <f t="shared" si="7"/>
        <v>0</v>
      </c>
      <c r="M23" s="98">
        <f t="shared" si="8"/>
        <v>0</v>
      </c>
      <c r="N23" s="98">
        <f t="shared" si="9"/>
        <v>0</v>
      </c>
      <c r="O23" s="98">
        <f t="shared" si="10"/>
        <v>0.40200000000000002</v>
      </c>
      <c r="P23" s="98">
        <f t="shared" si="11"/>
        <v>0.40200000000000002</v>
      </c>
      <c r="Q23" s="98">
        <f t="shared" si="12"/>
        <v>0.53600000000000003</v>
      </c>
      <c r="R23" s="93">
        <f t="shared" si="13"/>
        <v>1.98</v>
      </c>
      <c r="S23" s="93">
        <f t="shared" si="14"/>
        <v>1.98</v>
      </c>
      <c r="T23" s="93">
        <f t="shared" si="15"/>
        <v>2.6399999999999997</v>
      </c>
      <c r="U23" s="41" t="s">
        <v>45</v>
      </c>
      <c r="V23" s="21">
        <v>0</v>
      </c>
      <c r="W23" s="21">
        <v>0</v>
      </c>
      <c r="X23" s="91"/>
      <c r="Z23" s="92">
        <v>4.8</v>
      </c>
      <c r="AA23" s="92">
        <v>0</v>
      </c>
      <c r="AB23" s="92">
        <v>20.100000000000001</v>
      </c>
      <c r="AC23" s="93">
        <v>99</v>
      </c>
    </row>
    <row r="24" spans="1:29" x14ac:dyDescent="0.3">
      <c r="A24" s="23"/>
      <c r="B24" s="34" t="s">
        <v>54</v>
      </c>
      <c r="C24" s="68" t="s">
        <v>57</v>
      </c>
      <c r="D24" s="69"/>
      <c r="E24" s="70"/>
      <c r="F24" s="42">
        <f>F15*(100-W24)/100</f>
        <v>32.4</v>
      </c>
      <c r="G24" s="42">
        <f>G15*(100-W24)/100</f>
        <v>32.4</v>
      </c>
      <c r="H24" s="42">
        <f>H15*(100-W24)/100</f>
        <v>43.2</v>
      </c>
      <c r="I24" s="50">
        <f t="shared" ref="I24:T24" si="16">SUM(I15:I23)</f>
        <v>9.4409999999999989</v>
      </c>
      <c r="J24" s="50">
        <f t="shared" si="16"/>
        <v>9.4409999999999989</v>
      </c>
      <c r="K24" s="50">
        <f t="shared" si="16"/>
        <v>12.588000000000001</v>
      </c>
      <c r="L24" s="50">
        <f t="shared" si="16"/>
        <v>3.8839999999999999</v>
      </c>
      <c r="M24" s="50">
        <f t="shared" si="16"/>
        <v>3.8839999999999999</v>
      </c>
      <c r="N24" s="50">
        <f t="shared" si="16"/>
        <v>5.1786666666666665</v>
      </c>
      <c r="O24" s="50">
        <f t="shared" si="16"/>
        <v>4.0629999999999997</v>
      </c>
      <c r="P24" s="50">
        <f t="shared" si="16"/>
        <v>4.0629999999999997</v>
      </c>
      <c r="Q24" s="50">
        <f t="shared" si="16"/>
        <v>5.4173333333333336</v>
      </c>
      <c r="R24" s="46">
        <f t="shared" si="16"/>
        <v>88.18</v>
      </c>
      <c r="S24" s="46">
        <f t="shared" si="16"/>
        <v>88.18</v>
      </c>
      <c r="T24" s="46">
        <f t="shared" si="16"/>
        <v>117.57333333333332</v>
      </c>
      <c r="U24" s="48"/>
      <c r="V24" s="21"/>
      <c r="W24" s="44">
        <v>28</v>
      </c>
      <c r="X24" s="91"/>
      <c r="Z24" s="92"/>
      <c r="AA24" s="92"/>
      <c r="AB24" s="92"/>
      <c r="AC24" s="93"/>
    </row>
    <row r="25" spans="1:29" x14ac:dyDescent="0.3">
      <c r="A25" s="32"/>
      <c r="B25" s="33"/>
      <c r="C25" s="71" t="s">
        <v>58</v>
      </c>
      <c r="D25" s="72"/>
      <c r="E25" s="73"/>
      <c r="F25" s="43">
        <f>SUM(F16:F23)*(100-W25)/100</f>
        <v>18.185500000000001</v>
      </c>
      <c r="G25" s="43">
        <f>SUM(G16:G23)*(100-W25)/100</f>
        <v>18.185500000000001</v>
      </c>
      <c r="H25" s="43">
        <f>SUM(H16:H23)*(100-W25)/100</f>
        <v>24.24733333333333</v>
      </c>
      <c r="I25" s="51"/>
      <c r="J25" s="51"/>
      <c r="K25" s="51"/>
      <c r="L25" s="51"/>
      <c r="M25" s="51"/>
      <c r="N25" s="51"/>
      <c r="O25" s="51"/>
      <c r="P25" s="51"/>
      <c r="Q25" s="51"/>
      <c r="R25" s="47"/>
      <c r="S25" s="47"/>
      <c r="T25" s="47"/>
      <c r="U25" s="49"/>
      <c r="V25" s="3"/>
      <c r="W25" s="44">
        <v>63</v>
      </c>
      <c r="X25" s="91"/>
      <c r="Z25" s="92"/>
      <c r="AA25" s="92"/>
      <c r="AB25" s="92"/>
      <c r="AC25" s="93"/>
    </row>
    <row r="26" spans="1:29" x14ac:dyDescent="0.3">
      <c r="A26" s="7"/>
      <c r="B26" s="8"/>
      <c r="C26" s="35"/>
      <c r="D26" s="35"/>
      <c r="E26" s="35"/>
      <c r="F26" s="36"/>
      <c r="G26" s="36"/>
      <c r="H26" s="36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9"/>
    </row>
    <row r="27" spans="1:29" x14ac:dyDescent="0.3">
      <c r="A27" s="7"/>
      <c r="B27" s="8"/>
      <c r="C27" s="40"/>
      <c r="D27" s="40"/>
      <c r="E27" s="40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9"/>
    </row>
    <row r="28" spans="1:29" x14ac:dyDescent="0.3">
      <c r="A28" s="7"/>
      <c r="B28" s="56" t="s">
        <v>21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</row>
    <row r="29" spans="1:29" ht="65.25" customHeight="1" x14ac:dyDescent="0.3">
      <c r="A29" s="7"/>
      <c r="B29" s="60" t="s">
        <v>46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</row>
    <row r="30" spans="1:29" ht="16.5" customHeight="1" x14ac:dyDescent="0.3">
      <c r="A30" s="7"/>
      <c r="B30" s="27" t="s">
        <v>47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</row>
    <row r="31" spans="1:29" ht="15" customHeight="1" x14ac:dyDescent="0.3">
      <c r="A31" s="7"/>
      <c r="B31" s="2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56" t="s">
        <v>22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</row>
    <row r="33" spans="1:21" x14ac:dyDescent="0.3">
      <c r="A33" s="1"/>
      <c r="B33" s="5" t="s">
        <v>48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ht="16.5" customHeight="1" x14ac:dyDescent="0.3">
      <c r="A34" s="1"/>
      <c r="B34" s="5" t="s">
        <v>49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1"/>
      <c r="B35" s="5" t="s">
        <v>50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 t="s">
        <v>51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1"/>
      <c r="B38" s="56" t="s">
        <v>23</v>
      </c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</row>
    <row r="39" spans="1:21" x14ac:dyDescent="0.3">
      <c r="A39" s="1"/>
      <c r="B39" s="5" t="s">
        <v>27</v>
      </c>
      <c r="C39" s="5"/>
      <c r="D39" s="5" t="s">
        <v>52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1"/>
      <c r="B40" s="5"/>
      <c r="C40" s="5"/>
      <c r="D40" s="5" t="s">
        <v>53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3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3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ht="18" customHeight="1" x14ac:dyDescent="0.3">
      <c r="A43" s="1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x14ac:dyDescent="0.3">
      <c r="A44" s="1"/>
      <c r="B44" s="57" t="s">
        <v>24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</row>
    <row r="45" spans="1:21" x14ac:dyDescent="0.3">
      <c r="A45" s="1"/>
      <c r="B45" s="5" t="s">
        <v>56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6"/>
      <c r="N45" s="5"/>
      <c r="O45" s="5"/>
      <c r="P45" s="6"/>
      <c r="Q45" s="5"/>
      <c r="R45" s="5"/>
      <c r="S45" s="5"/>
      <c r="T45" s="5"/>
      <c r="U45" s="6"/>
    </row>
    <row r="46" spans="1:2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21" ht="15" customHeight="1" x14ac:dyDescent="0.3">
      <c r="A47" s="1"/>
    </row>
    <row r="48" spans="1:21" ht="15" customHeight="1" x14ac:dyDescent="0.3">
      <c r="A48" s="1"/>
    </row>
    <row r="49" spans="1:1" x14ac:dyDescent="0.3">
      <c r="A49" s="1"/>
    </row>
    <row r="50" spans="1:1" ht="15" customHeight="1" x14ac:dyDescent="0.3">
      <c r="A50" s="1"/>
    </row>
    <row r="58" spans="1:1" ht="30" customHeight="1" x14ac:dyDescent="0.3"/>
  </sheetData>
  <mergeCells count="62">
    <mergeCell ref="X10:X13"/>
    <mergeCell ref="Z17:Z18"/>
    <mergeCell ref="AA17:AA18"/>
    <mergeCell ref="AB17:AB18"/>
    <mergeCell ref="AC17:AC18"/>
    <mergeCell ref="R17:R18"/>
    <mergeCell ref="S17:S18"/>
    <mergeCell ref="T17:T18"/>
    <mergeCell ref="A7:U7"/>
    <mergeCell ref="A8:U8"/>
    <mergeCell ref="A10:A14"/>
    <mergeCell ref="I12:K12"/>
    <mergeCell ref="L12:N12"/>
    <mergeCell ref="Q1:U1"/>
    <mergeCell ref="Q2:U2"/>
    <mergeCell ref="Q3:U3"/>
    <mergeCell ref="Q4:U4"/>
    <mergeCell ref="B1:H5"/>
    <mergeCell ref="B29:U29"/>
    <mergeCell ref="O12:Q12"/>
    <mergeCell ref="C10:H11"/>
    <mergeCell ref="I10:Q11"/>
    <mergeCell ref="R10:T12"/>
    <mergeCell ref="U10:U14"/>
    <mergeCell ref="C13:T13"/>
    <mergeCell ref="C12:E12"/>
    <mergeCell ref="F12:H12"/>
    <mergeCell ref="U17:U18"/>
    <mergeCell ref="F17:F18"/>
    <mergeCell ref="G17:G18"/>
    <mergeCell ref="C24:E24"/>
    <mergeCell ref="C25:E25"/>
    <mergeCell ref="I24:I25"/>
    <mergeCell ref="Q17:Q18"/>
    <mergeCell ref="V10:V13"/>
    <mergeCell ref="W10:W13"/>
    <mergeCell ref="B38:U38"/>
    <mergeCell ref="B44:U44"/>
    <mergeCell ref="B10:B14"/>
    <mergeCell ref="B32:U32"/>
    <mergeCell ref="H17:H18"/>
    <mergeCell ref="I17:I18"/>
    <mergeCell ref="J17:J18"/>
    <mergeCell ref="K17:K18"/>
    <mergeCell ref="L17:L18"/>
    <mergeCell ref="M17:M18"/>
    <mergeCell ref="N17:N18"/>
    <mergeCell ref="O17:O18"/>
    <mergeCell ref="P17:P18"/>
    <mergeCell ref="B28:U28"/>
    <mergeCell ref="J24:J25"/>
    <mergeCell ref="K24:K25"/>
    <mergeCell ref="L24:L25"/>
    <mergeCell ref="M24:M25"/>
    <mergeCell ref="N24:N25"/>
    <mergeCell ref="T24:T25"/>
    <mergeCell ref="U24:U25"/>
    <mergeCell ref="O24:O25"/>
    <mergeCell ref="P24:P25"/>
    <mergeCell ref="Q24:Q25"/>
    <mergeCell ref="R24:R25"/>
    <mergeCell ref="S24:S25"/>
  </mergeCells>
  <pageMargins left="0.25" right="0.25" top="0.75" bottom="0.75" header="0.3" footer="0.3"/>
  <pageSetup paperSize="9" orientation="landscape" r:id="rId1"/>
  <ignoredErrors>
    <ignoredError sqref="C18:E18" formula="1"/>
    <ignoredError sqref="F25:H2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2023-07-12T13:55:34Z</dcterms:modified>
</cp:coreProperties>
</file>